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"/>
    </mc:Choice>
  </mc:AlternateContent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7" l="1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<sst xmlns="http://schemas.openxmlformats.org/spreadsheetml/2006/main" count="154" uniqueCount="74">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</sst>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abSelected="1" topLeftCell="A58" zoomScale="110" zoomScaleNormal="110" workbookViewId="0">
      <selection activeCell="O61" sqref="O61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1"/>
    </row>
    <row r="4" spans="1:17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customHeight="1" x14ac:dyDescent="0.25"/>
    <row r="6" spans="1:17" ht="18.75" x14ac:dyDescent="0.25">
      <c r="A6" s="36" t="s">
        <v>72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8" spans="1:17" s="30" customFormat="1" ht="64.5" customHeight="1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41"/>
    </row>
    <row r="9" spans="1:17" s="13" customFormat="1" ht="33.950000000000003" customHeight="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42"/>
    </row>
    <row r="10" spans="1:17" s="8" customFormat="1" ht="44.25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1</v>
      </c>
      <c r="G10" s="6">
        <v>6480205</v>
      </c>
      <c r="H10" s="7" t="s">
        <v>61</v>
      </c>
      <c r="I10" s="6">
        <v>50</v>
      </c>
      <c r="J10" s="6">
        <v>1</v>
      </c>
      <c r="K10" s="39"/>
      <c r="L10" s="6" t="s">
        <v>56</v>
      </c>
      <c r="M10" s="6"/>
      <c r="N10" s="43"/>
    </row>
    <row r="11" spans="1:17" s="8" customFormat="1" ht="33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1</v>
      </c>
      <c r="G11" s="6">
        <v>6480214</v>
      </c>
      <c r="H11" s="7" t="s">
        <v>6</v>
      </c>
      <c r="I11" s="6">
        <v>50</v>
      </c>
      <c r="J11" s="6">
        <v>1</v>
      </c>
      <c r="K11" s="39"/>
      <c r="L11" s="6" t="s">
        <v>56</v>
      </c>
      <c r="M11" s="6"/>
      <c r="N11" s="43"/>
    </row>
    <row r="12" spans="1:17" s="8" customFormat="1" ht="43.5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1</v>
      </c>
      <c r="G12" s="6">
        <v>6480105</v>
      </c>
      <c r="H12" s="9" t="s">
        <v>63</v>
      </c>
      <c r="I12" s="6">
        <v>50</v>
      </c>
      <c r="J12" s="6">
        <v>1</v>
      </c>
      <c r="K12" s="39"/>
      <c r="L12" s="6" t="s">
        <v>56</v>
      </c>
      <c r="M12" s="6"/>
      <c r="N12" s="44"/>
      <c r="O12" s="11"/>
      <c r="P12" s="10"/>
      <c r="Q12" s="12"/>
    </row>
    <row r="13" spans="1:17" s="8" customFormat="1" ht="33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1</v>
      </c>
      <c r="G13" s="6">
        <v>6480207</v>
      </c>
      <c r="H13" s="9" t="s">
        <v>60</v>
      </c>
      <c r="I13" s="6">
        <v>50</v>
      </c>
      <c r="J13" s="6">
        <v>1</v>
      </c>
      <c r="K13" s="39"/>
      <c r="L13" s="6" t="s">
        <v>56</v>
      </c>
      <c r="M13" s="6"/>
      <c r="N13" s="43"/>
    </row>
    <row r="14" spans="1:17" s="8" customFormat="1" ht="33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39"/>
      <c r="L14" s="6" t="s">
        <v>56</v>
      </c>
      <c r="M14" s="6"/>
      <c r="N14" s="43"/>
    </row>
    <row r="15" spans="1:17" s="8" customFormat="1" ht="33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1</v>
      </c>
      <c r="G15" s="6">
        <v>6480209</v>
      </c>
      <c r="H15" s="7" t="s">
        <v>5</v>
      </c>
      <c r="I15" s="6">
        <v>100</v>
      </c>
      <c r="J15" s="6">
        <v>2</v>
      </c>
      <c r="K15" s="39"/>
      <c r="L15" s="6" t="s">
        <v>56</v>
      </c>
      <c r="M15" s="6"/>
      <c r="N15" s="43"/>
    </row>
    <row r="16" spans="1:17" s="18" customFormat="1" ht="33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5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45"/>
    </row>
    <row r="17" spans="1:91" s="13" customFormat="1" ht="28.5" customHeight="1" x14ac:dyDescent="0.25">
      <c r="A17" s="35" t="s">
        <v>48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6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7"/>
      <c r="Q18" s="16"/>
    </row>
    <row r="19" spans="1:91" s="13" customFormat="1" ht="27" customHeight="1" x14ac:dyDescent="0.25">
      <c r="A19" s="35" t="s">
        <v>49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7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1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39"/>
      <c r="L20" s="21" t="s">
        <v>56</v>
      </c>
      <c r="M20" s="21"/>
      <c r="N20" s="48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40"/>
      <c r="L21" s="21" t="s">
        <v>56</v>
      </c>
      <c r="M21" s="21"/>
      <c r="N21" s="46"/>
      <c r="O21" s="16"/>
      <c r="P21" s="16"/>
    </row>
    <row r="22" spans="1:91" s="15" customFormat="1" ht="33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40"/>
      <c r="L22" s="21" t="s">
        <v>56</v>
      </c>
      <c r="M22" s="21"/>
      <c r="N22" s="46"/>
      <c r="O22" s="16"/>
      <c r="P22" s="16"/>
    </row>
    <row r="23" spans="1:91" s="15" customFormat="1" ht="25.5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3</v>
      </c>
      <c r="F23" s="21">
        <f>SUM(F20:F22)</f>
        <v>0</v>
      </c>
      <c r="G23" s="21">
        <f t="shared" ref="G23:J23" si="1">SUM(G20:G22)</f>
        <v>19020920</v>
      </c>
      <c r="H23" s="21"/>
      <c r="I23" s="21">
        <f t="shared" si="1"/>
        <v>150</v>
      </c>
      <c r="J23" s="21">
        <f t="shared" si="1"/>
        <v>3</v>
      </c>
      <c r="K23" s="19"/>
      <c r="L23" s="19"/>
      <c r="M23" s="19"/>
      <c r="N23" s="47"/>
    </row>
    <row r="24" spans="1:91" s="13" customFormat="1" ht="27.75" customHeight="1" x14ac:dyDescent="0.25">
      <c r="A24" s="14"/>
      <c r="B24" s="35" t="s">
        <v>50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2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39"/>
      <c r="L25" s="19" t="s">
        <v>56</v>
      </c>
      <c r="M25" s="19"/>
      <c r="N25" s="47"/>
    </row>
    <row r="26" spans="1:91" s="15" customFormat="1" ht="28.5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19">
        <v>1</v>
      </c>
      <c r="G26" s="19">
        <v>6510201</v>
      </c>
      <c r="H26" s="20" t="s">
        <v>12</v>
      </c>
      <c r="I26" s="19">
        <v>150</v>
      </c>
      <c r="J26" s="19">
        <v>3</v>
      </c>
      <c r="K26" s="39"/>
      <c r="L26" s="19" t="s">
        <v>56</v>
      </c>
      <c r="M26" s="19"/>
      <c r="N26" s="47"/>
    </row>
    <row r="27" spans="1:91" s="15" customFormat="1" ht="29.25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1</v>
      </c>
      <c r="F27" s="34">
        <v>1</v>
      </c>
      <c r="G27" s="19">
        <v>6510212</v>
      </c>
      <c r="H27" s="20" t="s">
        <v>14</v>
      </c>
      <c r="I27" s="19">
        <v>150</v>
      </c>
      <c r="J27" s="19">
        <v>3</v>
      </c>
      <c r="K27" s="39"/>
      <c r="L27" s="19" t="s">
        <v>56</v>
      </c>
      <c r="M27" s="19"/>
      <c r="N27" s="47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1</v>
      </c>
      <c r="F28" s="19">
        <v>0</v>
      </c>
      <c r="G28" s="19">
        <v>6520149</v>
      </c>
      <c r="H28" s="20" t="s">
        <v>17</v>
      </c>
      <c r="I28" s="19">
        <v>100</v>
      </c>
      <c r="J28" s="19">
        <v>2</v>
      </c>
      <c r="K28" s="39"/>
      <c r="L28" s="19" t="s">
        <v>56</v>
      </c>
      <c r="M28" s="19"/>
      <c r="N28" s="47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1</v>
      </c>
      <c r="F29" s="19">
        <v>0</v>
      </c>
      <c r="G29" s="19">
        <v>6520155</v>
      </c>
      <c r="H29" s="23" t="s">
        <v>18</v>
      </c>
      <c r="I29" s="19">
        <v>100</v>
      </c>
      <c r="J29" s="19">
        <v>2</v>
      </c>
      <c r="K29" s="39"/>
      <c r="L29" s="19" t="s">
        <v>56</v>
      </c>
      <c r="M29" s="19"/>
      <c r="N29" s="47"/>
    </row>
    <row r="30" spans="1:91" s="15" customFormat="1" ht="33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4">
        <v>1</v>
      </c>
      <c r="G30" s="19">
        <v>6520121</v>
      </c>
      <c r="H30" s="20" t="s">
        <v>16</v>
      </c>
      <c r="I30" s="19">
        <v>50</v>
      </c>
      <c r="J30" s="19">
        <v>1</v>
      </c>
      <c r="K30" s="39"/>
      <c r="L30" s="19" t="s">
        <v>56</v>
      </c>
      <c r="M30" s="19"/>
      <c r="N30" s="47"/>
    </row>
    <row r="31" spans="1:91" s="15" customFormat="1" ht="33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2">SUM(E25:E30)</f>
        <v>5</v>
      </c>
      <c r="F31" s="21">
        <f t="shared" si="2"/>
        <v>3</v>
      </c>
      <c r="G31" s="21">
        <f t="shared" ref="G31:J31" si="3">SUM(G25:G30)</f>
        <v>32580838</v>
      </c>
      <c r="H31" s="21"/>
      <c r="I31" s="21">
        <f t="shared" si="3"/>
        <v>550</v>
      </c>
      <c r="J31" s="21">
        <f t="shared" si="3"/>
        <v>11</v>
      </c>
      <c r="K31" s="24"/>
      <c r="L31" s="19"/>
      <c r="M31" s="19"/>
      <c r="N31" s="4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customHeight="1" x14ac:dyDescent="0.25">
      <c r="A32" s="35" t="s">
        <v>51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2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1</v>
      </c>
      <c r="G33" s="19">
        <v>6510216</v>
      </c>
      <c r="H33" s="20" t="s">
        <v>19</v>
      </c>
      <c r="I33" s="19">
        <v>900</v>
      </c>
      <c r="J33" s="19">
        <v>16</v>
      </c>
      <c r="K33" s="39"/>
      <c r="L33" s="19" t="s">
        <v>56</v>
      </c>
      <c r="M33" s="19"/>
      <c r="N33" s="47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1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40"/>
      <c r="L34" s="19" t="s">
        <v>56</v>
      </c>
      <c r="M34" s="19"/>
      <c r="N34" s="47"/>
    </row>
    <row r="35" spans="1:91" s="15" customFormat="1" ht="33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1</v>
      </c>
      <c r="F35" s="19">
        <v>0</v>
      </c>
      <c r="G35" s="21"/>
      <c r="H35" s="21"/>
      <c r="I35" s="21"/>
      <c r="J35" s="21"/>
      <c r="K35" s="40"/>
      <c r="L35" s="19" t="s">
        <v>56</v>
      </c>
      <c r="M35" s="19"/>
      <c r="N35" s="47"/>
    </row>
    <row r="36" spans="1:91" s="15" customFormat="1" ht="33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6</v>
      </c>
      <c r="F36" s="21">
        <f>SUM(F33:F35)</f>
        <v>1</v>
      </c>
      <c r="G36" s="21">
        <f t="shared" ref="G36:J36" si="4">SUM(G33:G35)</f>
        <v>13020628</v>
      </c>
      <c r="H36" s="21"/>
      <c r="I36" s="21">
        <f t="shared" si="4"/>
        <v>1000</v>
      </c>
      <c r="J36" s="21">
        <f t="shared" si="4"/>
        <v>18</v>
      </c>
      <c r="K36" s="19"/>
      <c r="L36" s="19"/>
      <c r="M36" s="19"/>
      <c r="N36" s="47"/>
    </row>
    <row r="37" spans="1:91" s="13" customFormat="1" ht="33" customHeight="1" x14ac:dyDescent="0.25">
      <c r="A37" s="35" t="s">
        <v>52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42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1</v>
      </c>
      <c r="G38" s="19">
        <v>6510211</v>
      </c>
      <c r="H38" s="20" t="s">
        <v>22</v>
      </c>
      <c r="I38" s="19">
        <v>100</v>
      </c>
      <c r="J38" s="19">
        <v>2</v>
      </c>
      <c r="K38" s="39"/>
      <c r="L38" s="19" t="s">
        <v>56</v>
      </c>
      <c r="M38" s="19"/>
      <c r="N38" s="47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1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40"/>
      <c r="L39" s="19" t="s">
        <v>56</v>
      </c>
      <c r="M39" s="19"/>
      <c r="N39" s="47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1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40"/>
      <c r="L40" s="19" t="s">
        <v>56</v>
      </c>
      <c r="M40" s="19"/>
      <c r="N40" s="47"/>
    </row>
    <row r="41" spans="1:91" s="15" customFormat="1" ht="33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40"/>
      <c r="L41" s="19" t="s">
        <v>56</v>
      </c>
      <c r="M41" s="19"/>
      <c r="N41" s="47"/>
    </row>
    <row r="42" spans="1:91" s="15" customFormat="1" ht="33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4</v>
      </c>
      <c r="F42" s="21">
        <f>SUM(F38:F41)</f>
        <v>1</v>
      </c>
      <c r="G42" s="21">
        <f t="shared" ref="G42:J42" si="5">SUM(G38:G41)</f>
        <v>26070785</v>
      </c>
      <c r="H42" s="21"/>
      <c r="I42" s="21">
        <f t="shared" si="5"/>
        <v>250</v>
      </c>
      <c r="J42" s="21">
        <f t="shared" si="5"/>
        <v>5</v>
      </c>
      <c r="K42" s="19"/>
      <c r="L42" s="19"/>
      <c r="M42" s="19"/>
      <c r="N42" s="47"/>
    </row>
    <row r="43" spans="1:91" s="13" customFormat="1" ht="36.75" customHeight="1" x14ac:dyDescent="0.25">
      <c r="A43" s="14"/>
      <c r="B43" s="35" t="s">
        <v>53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42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33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19">
        <v>1</v>
      </c>
      <c r="F44" s="19">
        <v>1</v>
      </c>
      <c r="G44" s="19">
        <v>6510303</v>
      </c>
      <c r="H44" s="23" t="s">
        <v>26</v>
      </c>
      <c r="I44" s="19">
        <v>100</v>
      </c>
      <c r="J44" s="19">
        <v>2</v>
      </c>
      <c r="K44" s="39"/>
      <c r="L44" s="19" t="s">
        <v>56</v>
      </c>
      <c r="M44" s="19"/>
      <c r="N44" s="47"/>
    </row>
    <row r="45" spans="1:91" s="15" customFormat="1" ht="33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19">
        <v>1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39"/>
      <c r="L45" s="19" t="s">
        <v>56</v>
      </c>
      <c r="M45" s="19"/>
      <c r="N45" s="47"/>
    </row>
    <row r="46" spans="1:91" s="15" customFormat="1" ht="39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19">
        <v>1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39"/>
      <c r="L46" s="19" t="s">
        <v>56</v>
      </c>
      <c r="M46" s="19"/>
      <c r="N46" s="47"/>
    </row>
    <row r="47" spans="1:91" s="15" customFormat="1" ht="33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39"/>
      <c r="L47" s="19" t="s">
        <v>56</v>
      </c>
      <c r="M47" s="19"/>
      <c r="N47" s="47"/>
    </row>
    <row r="48" spans="1:91" s="15" customFormat="1" ht="37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39"/>
      <c r="L48" s="19" t="s">
        <v>56</v>
      </c>
      <c r="M48" s="19"/>
      <c r="N48" s="47"/>
    </row>
    <row r="49" spans="1:91" s="15" customFormat="1" ht="33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39"/>
      <c r="L49" s="19" t="s">
        <v>56</v>
      </c>
      <c r="M49" s="19"/>
      <c r="N49" s="47"/>
    </row>
    <row r="50" spans="1:91" s="15" customFormat="1" ht="33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39"/>
      <c r="L50" s="19" t="s">
        <v>56</v>
      </c>
      <c r="M50" s="19"/>
      <c r="N50" s="47"/>
    </row>
    <row r="51" spans="1:91" s="15" customFormat="1" ht="43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34">
        <v>1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39"/>
      <c r="L51" s="19" t="s">
        <v>56</v>
      </c>
      <c r="M51" s="19"/>
      <c r="N51" s="47"/>
    </row>
    <row r="52" spans="1:91" s="15" customFormat="1" ht="33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39"/>
      <c r="L52" s="19" t="s">
        <v>56</v>
      </c>
      <c r="M52" s="19"/>
      <c r="N52" s="47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33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34">
        <v>1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39"/>
      <c r="L53" s="19" t="s">
        <v>56</v>
      </c>
      <c r="M53" s="19"/>
      <c r="N53" s="47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40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39"/>
      <c r="L54" s="19" t="s">
        <v>56</v>
      </c>
      <c r="M54" s="19"/>
      <c r="N54" s="47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37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1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39"/>
      <c r="L55" s="19" t="s">
        <v>56</v>
      </c>
      <c r="M55" s="19"/>
      <c r="N55" s="47"/>
    </row>
    <row r="56" spans="1:91" s="15" customFormat="1" ht="37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24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39"/>
      <c r="L56" s="19" t="s">
        <v>56</v>
      </c>
      <c r="M56" s="19"/>
      <c r="N56" s="47"/>
    </row>
    <row r="57" spans="1:91" s="15" customFormat="1" ht="33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7</v>
      </c>
      <c r="F57" s="21">
        <f>SUM(F44:F56)</f>
        <v>1</v>
      </c>
      <c r="G57" s="21">
        <f t="shared" ref="G57:J57" si="6">SUM(G44:G56)</f>
        <v>84733145</v>
      </c>
      <c r="H57" s="21"/>
      <c r="I57" s="21">
        <f t="shared" si="6"/>
        <v>700</v>
      </c>
      <c r="J57" s="21">
        <f t="shared" si="6"/>
        <v>14</v>
      </c>
      <c r="K57" s="24"/>
      <c r="L57" s="19"/>
      <c r="M57" s="19"/>
      <c r="N57" s="47"/>
    </row>
    <row r="58" spans="1:91" s="13" customFormat="1" ht="33" customHeight="1" x14ac:dyDescent="0.25">
      <c r="A58" s="14"/>
      <c r="B58" s="35" t="s">
        <v>54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42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39"/>
      <c r="L59" s="19" t="s">
        <v>56</v>
      </c>
      <c r="M59" s="19"/>
      <c r="N59" s="47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39"/>
      <c r="L60" s="19" t="s">
        <v>56</v>
      </c>
      <c r="M60" s="19"/>
      <c r="N60" s="47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1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39"/>
      <c r="L61" s="19" t="s">
        <v>56</v>
      </c>
      <c r="M61" s="19"/>
      <c r="N61" s="47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1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39"/>
      <c r="L62" s="19"/>
      <c r="M62" s="19"/>
      <c r="N62" s="47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3</v>
      </c>
      <c r="F63" s="21">
        <f t="shared" ref="F63:J63" si="7">SUM(F58:F62)</f>
        <v>0</v>
      </c>
      <c r="G63" s="21">
        <f t="shared" si="7"/>
        <v>26160822</v>
      </c>
      <c r="H63" s="21"/>
      <c r="I63" s="21">
        <f t="shared" si="7"/>
        <v>150</v>
      </c>
      <c r="J63" s="21">
        <f t="shared" si="7"/>
        <v>3</v>
      </c>
      <c r="K63" s="39"/>
      <c r="L63" s="19"/>
      <c r="M63" s="19"/>
      <c r="N63" s="47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34</v>
      </c>
      <c r="F64" s="21">
        <f>SUM(F16+F18+F23+F31+F36+F42+F57+F63)</f>
        <v>11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39"/>
      <c r="L64" s="19" t="s">
        <v>56</v>
      </c>
      <c r="M64" s="19"/>
      <c r="N64" s="47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customHeight="1" x14ac:dyDescent="0.25">
      <c r="A66" s="27"/>
      <c r="B66" s="27"/>
      <c r="C66" s="38"/>
      <c r="D66" s="38"/>
      <c r="E66" s="38"/>
      <c r="F66" s="38"/>
      <c r="G66" s="38"/>
      <c r="H66" s="38"/>
      <c r="I66" s="38"/>
      <c r="J66" s="38"/>
      <c r="K66" s="38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customHeight="1" x14ac:dyDescent="0.25">
      <c r="C67" s="26" t="s">
        <v>57</v>
      </c>
      <c r="I67" s="37" t="s">
        <v>58</v>
      </c>
      <c r="J67" s="37"/>
      <c r="K67" s="37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K38:K41"/>
    <mergeCell ref="K44:K56"/>
    <mergeCell ref="A37:M37"/>
    <mergeCell ref="I67:K67"/>
    <mergeCell ref="C66:K66"/>
    <mergeCell ref="K59:K64"/>
    <mergeCell ref="B43:M43"/>
    <mergeCell ref="B58:M58"/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2017-07-17T01:38:34Z</cp:lastPrinted>
  <dcterms:created xsi:type="dcterms:W3CDTF">2017-03-23T07:53:44Z</dcterms:created>
  <dcterms:modified xsi:type="dcterms:W3CDTF">2017-07-17T01:57:32Z</dcterms:modified>
</cp:coreProperties>
</file>